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BE634E96-E29B-4597-9B1B-5BE12AB2F788}" xr6:coauthVersionLast="47" xr6:coauthVersionMax="47" xr10:uidLastSave="{00000000-0000-0000-0000-000000000000}"/>
  <bookViews>
    <workbookView xWindow="-108" yWindow="-108" windowWidth="19416" windowHeight="10416" tabRatio="790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17" i="6" l="1"/>
  <c r="O81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<sst xmlns="http://schemas.openxmlformats.org/spreadsheetml/2006/main" count="1029" uniqueCount="264">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</sst>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17" totalsRowCount="1" headerRowDxfId="47" dataDxfId="46" totalsRowDxfId="45">
  <autoFilter ref="A1:O816" xr:uid="{00000000-0009-0000-0100-000002000000}"/>
  <tableColumns count="15">
    <tableColumn id="1" xr3:uid="{4F188707-651D-40E0-A900-DC86C83203C6}" name="تاریخ" totalsRowLabel="Total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37"/>
  <sheetViews>
    <sheetView rightToLeft="1" topLeftCell="D1" zoomScale="59" zoomScaleNormal="59" workbookViewId="0">
      <pane ySplit="1" topLeftCell="A730" activePane="bottomLeft" state="frozen"/>
      <selection pane="bottomLeft" activeCell="AB738" sqref="AB738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256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257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258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259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260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261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262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263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79"/>
  <sheetViews>
    <sheetView rightToLeft="1" tabSelected="1" workbookViewId="0">
      <pane ySplit="1" topLeftCell="A173" activePane="bottomLeft" state="frozen"/>
      <selection activeCell="AA578" sqref="AA578"/>
      <selection pane="bottomLeft" activeCell="K179" sqref="K179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1.95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1.95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1.95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1.95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1.95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  <row r="172" spans="1:10" ht="31.95" customHeight="1">
      <c r="A172" s="43" t="s">
        <v>256</v>
      </c>
      <c r="B172" s="42">
        <v>3718.8</v>
      </c>
      <c r="C172" s="42">
        <v>403.35</v>
      </c>
      <c r="D172" s="42">
        <v>390.1</v>
      </c>
      <c r="E172" s="42">
        <v>1.18</v>
      </c>
      <c r="F172" s="42">
        <v>1.81</v>
      </c>
      <c r="G172" s="42">
        <v>0.95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4045.58</v>
      </c>
      <c r="C173" s="42">
        <v>404.21</v>
      </c>
      <c r="D173" s="42">
        <v>345.62</v>
      </c>
      <c r="E173" s="42">
        <v>1.75</v>
      </c>
      <c r="F173" s="42">
        <v>2.91</v>
      </c>
      <c r="G173" s="42">
        <v>2.0499999999999998</v>
      </c>
      <c r="H173" s="42">
        <v>0</v>
      </c>
      <c r="I173" s="42"/>
      <c r="J173" s="42"/>
    </row>
    <row r="174" spans="1:10" ht="31.95" customHeight="1">
      <c r="A174" s="43" t="s">
        <v>258</v>
      </c>
      <c r="B174" s="42">
        <v>3091.15</v>
      </c>
      <c r="C174" s="42">
        <v>352.13</v>
      </c>
      <c r="D174" s="42">
        <v>218.15</v>
      </c>
      <c r="E174" s="42">
        <v>3.02</v>
      </c>
      <c r="F174" s="42">
        <v>5.74</v>
      </c>
      <c r="G174" s="42">
        <v>2.39</v>
      </c>
      <c r="H174" s="42">
        <v>0</v>
      </c>
      <c r="I174" s="42"/>
      <c r="J174" s="42"/>
    </row>
    <row r="175" spans="1:10" ht="31.95" customHeight="1">
      <c r="A175" s="43" t="s">
        <v>259</v>
      </c>
      <c r="B175" s="42">
        <v>3275.23</v>
      </c>
      <c r="C175" s="42">
        <v>408.83</v>
      </c>
      <c r="D175" s="42"/>
      <c r="E175" s="42">
        <v>3.91</v>
      </c>
      <c r="F175" s="42">
        <v>5.66</v>
      </c>
      <c r="G175" s="42">
        <v>1.98</v>
      </c>
      <c r="H175" s="42"/>
      <c r="I175" s="42"/>
      <c r="J175" s="42"/>
    </row>
    <row r="176" spans="1:10" ht="31.95" customHeight="1">
      <c r="A176" s="43" t="s">
        <v>260</v>
      </c>
      <c r="B176" s="42">
        <v>3686.12</v>
      </c>
      <c r="C176" s="42">
        <v>429.94</v>
      </c>
      <c r="D176" s="42">
        <v>209.93</v>
      </c>
      <c r="E176" s="42">
        <v>11.99</v>
      </c>
      <c r="F176" s="42">
        <v>5.08</v>
      </c>
      <c r="G176" s="42">
        <v>4.29</v>
      </c>
      <c r="H176" s="42">
        <v>0.02</v>
      </c>
      <c r="I176" s="42">
        <v>0</v>
      </c>
      <c r="J176" s="42">
        <v>0.01</v>
      </c>
    </row>
    <row r="177" spans="1:10" ht="31.95" customHeight="1">
      <c r="A177" s="43" t="s">
        <v>261</v>
      </c>
      <c r="B177" s="42">
        <v>3852.66</v>
      </c>
      <c r="C177" s="42">
        <v>416.33</v>
      </c>
      <c r="D177" s="42">
        <v>192.36</v>
      </c>
      <c r="E177" s="42">
        <v>5.61</v>
      </c>
      <c r="F177" s="42">
        <v>2.82</v>
      </c>
      <c r="G177" s="42">
        <v>13.04</v>
      </c>
      <c r="H177" s="42"/>
      <c r="I177" s="42">
        <v>0</v>
      </c>
      <c r="J177" s="42"/>
    </row>
    <row r="178" spans="1:10" ht="31.95" customHeight="1">
      <c r="A178" s="43" t="s">
        <v>262</v>
      </c>
      <c r="B178" s="42">
        <v>4771.72</v>
      </c>
      <c r="C178" s="42">
        <v>452.58</v>
      </c>
      <c r="D178" s="42">
        <v>354.77</v>
      </c>
      <c r="E178" s="42">
        <v>13.22</v>
      </c>
      <c r="F178" s="42">
        <v>4.76</v>
      </c>
      <c r="G178" s="42">
        <v>9.0299999999999994</v>
      </c>
      <c r="H178" s="42">
        <v>0</v>
      </c>
      <c r="I178" s="42"/>
      <c r="J178" s="42"/>
    </row>
    <row r="179" spans="1:10" ht="31.95" customHeight="1">
      <c r="A179" s="43" t="s">
        <v>263</v>
      </c>
      <c r="B179" s="42">
        <v>3915.67</v>
      </c>
      <c r="C179" s="42">
        <v>478.69</v>
      </c>
      <c r="D179" s="42">
        <v>621.6</v>
      </c>
      <c r="E179" s="42">
        <v>5.35</v>
      </c>
      <c r="F179" s="42">
        <v>4.21</v>
      </c>
      <c r="G179" s="42">
        <v>2.15</v>
      </c>
      <c r="H179" s="42">
        <v>0.49</v>
      </c>
      <c r="I179" s="42">
        <v>0</v>
      </c>
      <c r="J179" s="42">
        <v>0.06</v>
      </c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17"/>
  <sheetViews>
    <sheetView rightToLeft="1" zoomScale="140" zoomScaleNormal="140" workbookViewId="0">
      <pane ySplit="1" topLeftCell="A809" activePane="bottomLeft" state="frozen"/>
      <selection activeCell="G40" sqref="G40"/>
      <selection pane="bottomLeft" activeCell="K816" sqref="K816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256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257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258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259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260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261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262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263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5" ht="14.55" customHeight="1">
      <c r="A817" s="33" t="s">
        <v>81</v>
      </c>
      <c r="H817" s="27"/>
      <c r="J817" s="35">
        <f>SUBTOTAL(109,Table2[ورود و خروج سهام])</f>
        <v>-199920</v>
      </c>
      <c r="O817" s="27">
        <f>SUBTOTAL(109,Table2[سال اخیر])</f>
        <v>-123785</v>
      </c>
    </row>
  </sheetData>
  <phoneticPr fontId="1" type="noConversion"/>
  <conditionalFormatting sqref="C223:C816">
    <cfRule type="cellIs" dxfId="15" priority="2" operator="greaterThan">
      <formula>0</formula>
    </cfRule>
  </conditionalFormatting>
  <conditionalFormatting sqref="D223:D816">
    <cfRule type="cellIs" dxfId="14" priority="1" operator="greaterThan">
      <formula>0</formula>
    </cfRule>
  </conditionalFormatting>
  <conditionalFormatting sqref="E223:E816">
    <cfRule type="cellIs" dxfId="13" priority="8" operator="greaterThan">
      <formula>0</formula>
    </cfRule>
  </conditionalFormatting>
  <conditionalFormatting sqref="F223:F816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818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816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817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2024-02-18T11:33:43Z</dcterms:modified>
</cp:coreProperties>
</file>